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"/>
    </mc:Choice>
  </mc:AlternateContent>
  <xr:revisionPtr revIDLastSave="0" documentId="8_{01645E41-2DB2-4FCF-8921-D81935252D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J275" i="1"/>
  <c r="J274" i="1" s="1"/>
  <c r="I275" i="1"/>
  <c r="I274" i="1" s="1"/>
  <c r="K274" i="1"/>
  <c r="L270" i="1"/>
  <c r="K270" i="1"/>
  <c r="K269" i="1" s="1"/>
  <c r="J270" i="1"/>
  <c r="I270" i="1"/>
  <c r="L269" i="1"/>
  <c r="J269" i="1"/>
  <c r="I269" i="1"/>
  <c r="L267" i="1"/>
  <c r="K267" i="1"/>
  <c r="K266" i="1" s="1"/>
  <c r="J267" i="1"/>
  <c r="I267" i="1"/>
  <c r="L266" i="1"/>
  <c r="J266" i="1"/>
  <c r="I266" i="1"/>
  <c r="L264" i="1"/>
  <c r="K264" i="1"/>
  <c r="K263" i="1" s="1"/>
  <c r="J264" i="1"/>
  <c r="I264" i="1"/>
  <c r="L263" i="1"/>
  <c r="J263" i="1"/>
  <c r="I263" i="1"/>
  <c r="L260" i="1"/>
  <c r="K260" i="1"/>
  <c r="K259" i="1" s="1"/>
  <c r="J260" i="1"/>
  <c r="I260" i="1"/>
  <c r="L259" i="1"/>
  <c r="J259" i="1"/>
  <c r="I259" i="1"/>
  <c r="L256" i="1"/>
  <c r="K256" i="1"/>
  <c r="K255" i="1" s="1"/>
  <c r="J256" i="1"/>
  <c r="I256" i="1"/>
  <c r="L255" i="1"/>
  <c r="J255" i="1"/>
  <c r="I255" i="1"/>
  <c r="L252" i="1"/>
  <c r="K252" i="1"/>
  <c r="K251" i="1" s="1"/>
  <c r="J252" i="1"/>
  <c r="I252" i="1"/>
  <c r="L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K242" i="1" s="1"/>
  <c r="J243" i="1"/>
  <c r="I243" i="1"/>
  <c r="L242" i="1"/>
  <c r="L241" i="1" s="1"/>
  <c r="J242" i="1"/>
  <c r="J241" i="1" s="1"/>
  <c r="I242" i="1"/>
  <c r="I241" i="1" s="1"/>
  <c r="L236" i="1"/>
  <c r="K236" i="1"/>
  <c r="K235" i="1" s="1"/>
  <c r="K234" i="1" s="1"/>
  <c r="J236" i="1"/>
  <c r="I236" i="1"/>
  <c r="L235" i="1"/>
  <c r="L234" i="1" s="1"/>
  <c r="J235" i="1"/>
  <c r="J234" i="1" s="1"/>
  <c r="I235" i="1"/>
  <c r="I234" i="1" s="1"/>
  <c r="L232" i="1"/>
  <c r="L231" i="1" s="1"/>
  <c r="L230" i="1" s="1"/>
  <c r="K232" i="1"/>
  <c r="J232" i="1"/>
  <c r="J231" i="1" s="1"/>
  <c r="J230" i="1" s="1"/>
  <c r="I232" i="1"/>
  <c r="I231" i="1" s="1"/>
  <c r="I230" i="1" s="1"/>
  <c r="K231" i="1"/>
  <c r="K230" i="1" s="1"/>
  <c r="P223" i="1"/>
  <c r="O223" i="1"/>
  <c r="N223" i="1"/>
  <c r="M223" i="1"/>
  <c r="L223" i="1"/>
  <c r="L222" i="1" s="1"/>
  <c r="K223" i="1"/>
  <c r="J223" i="1"/>
  <c r="J222" i="1" s="1"/>
  <c r="I223" i="1"/>
  <c r="I222" i="1" s="1"/>
  <c r="K222" i="1"/>
  <c r="L220" i="1"/>
  <c r="L219" i="1" s="1"/>
  <c r="K220" i="1"/>
  <c r="J220" i="1"/>
  <c r="J219" i="1" s="1"/>
  <c r="J218" i="1" s="1"/>
  <c r="I220" i="1"/>
  <c r="I219" i="1" s="1"/>
  <c r="I218" i="1" s="1"/>
  <c r="K219" i="1"/>
  <c r="K218" i="1" s="1"/>
  <c r="L213" i="1"/>
  <c r="K213" i="1"/>
  <c r="K212" i="1" s="1"/>
  <c r="K211" i="1" s="1"/>
  <c r="J213" i="1"/>
  <c r="I213" i="1"/>
  <c r="L212" i="1"/>
  <c r="L211" i="1" s="1"/>
  <c r="J212" i="1"/>
  <c r="J211" i="1" s="1"/>
  <c r="I212" i="1"/>
  <c r="I211" i="1" s="1"/>
  <c r="L209" i="1"/>
  <c r="L208" i="1" s="1"/>
  <c r="K209" i="1"/>
  <c r="J209" i="1"/>
  <c r="J208" i="1" s="1"/>
  <c r="I209" i="1"/>
  <c r="I208" i="1" s="1"/>
  <c r="K208" i="1"/>
  <c r="L204" i="1"/>
  <c r="L203" i="1" s="1"/>
  <c r="K204" i="1"/>
  <c r="J204" i="1"/>
  <c r="J203" i="1" s="1"/>
  <c r="I204" i="1"/>
  <c r="I203" i="1" s="1"/>
  <c r="K203" i="1"/>
  <c r="L198" i="1"/>
  <c r="L197" i="1" s="1"/>
  <c r="K198" i="1"/>
  <c r="J198" i="1"/>
  <c r="J197" i="1" s="1"/>
  <c r="I198" i="1"/>
  <c r="I197" i="1" s="1"/>
  <c r="K197" i="1"/>
  <c r="L193" i="1"/>
  <c r="L192" i="1" s="1"/>
  <c r="K193" i="1"/>
  <c r="J193" i="1"/>
  <c r="J192" i="1" s="1"/>
  <c r="I193" i="1"/>
  <c r="I192" i="1" s="1"/>
  <c r="K192" i="1"/>
  <c r="L190" i="1"/>
  <c r="L189" i="1" s="1"/>
  <c r="K190" i="1"/>
  <c r="J190" i="1"/>
  <c r="J189" i="1" s="1"/>
  <c r="I190" i="1"/>
  <c r="I189" i="1" s="1"/>
  <c r="K189" i="1"/>
  <c r="K188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 s="1"/>
  <c r="I171" i="1" s="1"/>
  <c r="I170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J163" i="1"/>
  <c r="J162" i="1" s="1"/>
  <c r="I163" i="1"/>
  <c r="I162" i="1" s="1"/>
  <c r="I161" i="1" s="1"/>
  <c r="I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J148" i="1"/>
  <c r="J147" i="1" s="1"/>
  <c r="I148" i="1"/>
  <c r="I147" i="1" s="1"/>
  <c r="K147" i="1"/>
  <c r="L144" i="1"/>
  <c r="L143" i="1" s="1"/>
  <c r="L142" i="1" s="1"/>
  <c r="K144" i="1"/>
  <c r="J144" i="1"/>
  <c r="J143" i="1" s="1"/>
  <c r="J142" i="1" s="1"/>
  <c r="I144" i="1"/>
  <c r="I143" i="1" s="1"/>
  <c r="I142" i="1" s="1"/>
  <c r="I141" i="1" s="1"/>
  <c r="K143" i="1"/>
  <c r="K142" i="1" s="1"/>
  <c r="K141" i="1" s="1"/>
  <c r="L139" i="1"/>
  <c r="L138" i="1" s="1"/>
  <c r="L137" i="1" s="1"/>
  <c r="K139" i="1"/>
  <c r="J139" i="1"/>
  <c r="J138" i="1" s="1"/>
  <c r="J137" i="1" s="1"/>
  <c r="I139" i="1"/>
  <c r="I138" i="1" s="1"/>
  <c r="I137" i="1" s="1"/>
  <c r="K138" i="1"/>
  <c r="K137" i="1" s="1"/>
  <c r="L135" i="1"/>
  <c r="K135" i="1"/>
  <c r="J135" i="1"/>
  <c r="I135" i="1"/>
  <c r="L134" i="1"/>
  <c r="L133" i="1" s="1"/>
  <c r="K134" i="1"/>
  <c r="J134" i="1"/>
  <c r="J133" i="1" s="1"/>
  <c r="I134" i="1"/>
  <c r="I133" i="1" s="1"/>
  <c r="K133" i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L116" i="1" s="1"/>
  <c r="K117" i="1"/>
  <c r="K116" i="1" s="1"/>
  <c r="J117" i="1"/>
  <c r="J116" i="1" s="1"/>
  <c r="I117" i="1"/>
  <c r="I116" i="1" s="1"/>
  <c r="I115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J107" i="1"/>
  <c r="J106" i="1" s="1"/>
  <c r="I107" i="1"/>
  <c r="I106" i="1" s="1"/>
  <c r="K106" i="1"/>
  <c r="L103" i="1"/>
  <c r="L102" i="1" s="1"/>
  <c r="L101" i="1" s="1"/>
  <c r="K103" i="1"/>
  <c r="J103" i="1"/>
  <c r="J102" i="1" s="1"/>
  <c r="J101" i="1" s="1"/>
  <c r="I103" i="1"/>
  <c r="I102" i="1" s="1"/>
  <c r="I101" i="1" s="1"/>
  <c r="K102" i="1"/>
  <c r="K101" i="1"/>
  <c r="L98" i="1"/>
  <c r="K98" i="1"/>
  <c r="J98" i="1"/>
  <c r="I98" i="1"/>
  <c r="L97" i="1"/>
  <c r="L96" i="1" s="1"/>
  <c r="K97" i="1"/>
  <c r="K96" i="1" s="1"/>
  <c r="K95" i="1" s="1"/>
  <c r="J97" i="1"/>
  <c r="J96" i="1" s="1"/>
  <c r="I97" i="1"/>
  <c r="I96" i="1" s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L70" i="1"/>
  <c r="L69" i="1" s="1"/>
  <c r="L68" i="1" s="1"/>
  <c r="L67" i="1" s="1"/>
  <c r="K70" i="1"/>
  <c r="K69" i="1" s="1"/>
  <c r="K68" i="1" s="1"/>
  <c r="K67" i="1" s="1"/>
  <c r="J70" i="1"/>
  <c r="J69" i="1" s="1"/>
  <c r="J68" i="1" s="1"/>
  <c r="J67" i="1" s="1"/>
  <c r="I70" i="1"/>
  <c r="I69" i="1" s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K273" i="1" l="1"/>
  <c r="J115" i="1"/>
  <c r="J95" i="1"/>
  <c r="J35" i="1" s="1"/>
  <c r="K115" i="1"/>
  <c r="K35" i="1" s="1"/>
  <c r="L141" i="1"/>
  <c r="K161" i="1"/>
  <c r="K160" i="1" s="1"/>
  <c r="K170" i="1"/>
  <c r="J273" i="1"/>
  <c r="J240" i="1" s="1"/>
  <c r="J338" i="1"/>
  <c r="J305" i="1"/>
  <c r="J188" i="1"/>
  <c r="J187" i="1" s="1"/>
  <c r="L35" i="1"/>
  <c r="I95" i="1"/>
  <c r="J161" i="1"/>
  <c r="J160" i="1" s="1"/>
  <c r="J170" i="1"/>
  <c r="L188" i="1"/>
  <c r="L218" i="1"/>
  <c r="I273" i="1"/>
  <c r="I240" i="1" s="1"/>
  <c r="L115" i="1"/>
  <c r="L161" i="1"/>
  <c r="L160" i="1" s="1"/>
  <c r="L170" i="1"/>
  <c r="K338" i="1"/>
  <c r="K305" i="1" s="1"/>
  <c r="I35" i="1"/>
  <c r="I188" i="1"/>
  <c r="I187" i="1" s="1"/>
  <c r="J141" i="1"/>
  <c r="I338" i="1"/>
  <c r="I305" i="1" s="1"/>
  <c r="L95" i="1"/>
  <c r="K187" i="1"/>
  <c r="K241" i="1"/>
  <c r="K240" i="1" s="1"/>
  <c r="L273" i="1"/>
  <c r="L240" i="1" s="1"/>
  <c r="L338" i="1"/>
  <c r="L305" i="1" s="1"/>
  <c r="K370" i="1" l="1"/>
  <c r="I186" i="1"/>
  <c r="I370" i="1" s="1"/>
  <c r="J186" i="1"/>
  <c r="J370" i="1" s="1"/>
  <c r="L187" i="1"/>
  <c r="L186" i="1" s="1"/>
  <c r="L370" i="1" s="1"/>
  <c r="K186" i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<sst xmlns="http://schemas.openxmlformats.org/spreadsheetml/2006/main" count="392" uniqueCount="239">
  <si>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</si>
  <si>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</si>
  <si>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</si>
  <si>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</si>
  <si>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Kaišiadorių r. Žiežmarių gimnazija, 190596476, Kaišiadorys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</si>
  <si>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</si>
  <si>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</si>
  <si>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</si>
  <si>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</si>
  <si>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</si>
  <si>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</si>
  <si>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</si>
  <si>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</si>
  <si>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</si>
  <si>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</si>
  <si>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</si>
  <si>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</si>
  <si>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</si>
  <si>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</si>
  <si>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</si>
  <si>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</si>
  <si>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01.01.01.06. Savivaldybės biudžetinių įstaigų ūkinio bei materialinio aptarnavimo užtikrinimas</t>
  </si>
  <si>
    <t>Programos</t>
  </si>
  <si>
    <t>01</t>
  </si>
  <si>
    <t>Finansavimo šaltinio</t>
  </si>
  <si>
    <t>BKL</t>
  </si>
  <si>
    <t>Valstybės funkcijos</t>
  </si>
  <si>
    <t>09</t>
  </si>
  <si>
    <t>02</t>
  </si>
  <si>
    <t>Iš biudžeto lėšų įsiskolinimams dengti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</si>
  <si>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</si>
  <si>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</si>
  <si>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</si>
  <si>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</si>
  <si>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</si>
  <si>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</si>
  <si>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</si>
  <si>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</si>
  <si>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</si>
  <si>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</si>
  <si>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</si>
  <si>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</si>
  <si>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</si>
  <si>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</si>
  <si>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</si>
  <si>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</si>
  <si>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</si>
  <si>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</si>
  <si>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</si>
  <si>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</si>
  <si>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</si>
  <si>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</si>
  <si>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</si>
  <si>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</si>
  <si>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</si>
  <si>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</si>
  <si>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</si>
  <si>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</si>
  <si>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</si>
  <si>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</si>
  <si>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</si>
  <si>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</si>
  <si>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</si>
  <si>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</si>
  <si>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</si>
  <si>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</si>
  <si>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</si>
  <si>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</si>
  <si>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</si>
  <si>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</si>
  <si>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</si>
  <si>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</si>
  <si>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</si>
  <si>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</si>
  <si>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</si>
  <si>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</si>
  <si>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</si>
  <si>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</si>
  <si>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</si>
  <si>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</si>
  <si>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</si>
  <si>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</si>
  <si>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</si>
  <si>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</si>
  <si>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</si>
  <si>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</si>
  <si>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</si>
  <si>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</si>
  <si>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</si>
  <si>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</si>
  <si>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</si>
  <si>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</si>
  <si>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</si>
  <si>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</si>
  <si>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</si>
  <si>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</si>
  <si>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</si>
  <si>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</si>
  <si>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</si>
  <si>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</si>
  <si>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</si>
  <si>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</si>
  <si>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</si>
  <si>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</si>
  <si>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</si>
  <si>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</si>
  <si>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</si>
  <si>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</si>
  <si>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</si>
  <si>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</si>
  <si>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</si>
  <si>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</si>
  <si>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</si>
  <si>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</si>
  <si>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</si>
  <si>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</si>
  <si>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</si>
  <si>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</si>
  <si>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</si>
  <si>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</si>
  <si>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</si>
  <si>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</si>
  <si>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</si>
  <si>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</si>
  <si>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</si>
  <si>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</si>
  <si>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</si>
  <si>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</si>
  <si>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</si>
  <si>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</si>
  <si>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</si>
  <si>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</si>
  <si>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</si>
  <si>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</si>
  <si>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</si>
  <si>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</si>
  <si>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</si>
  <si>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</si>
  <si>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</si>
  <si>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</si>
  <si>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</si>
  <si>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</si>
  <si>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</si>
  <si>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</si>
  <si>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</si>
  <si>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</si>
  <si>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</si>
  <si>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</si>
  <si>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</si>
  <si>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</si>
  <si>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</si>
  <si>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</si>
  <si>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</si>
  <si>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</si>
  <si>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</si>
  <si>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</si>
  <si>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</si>
  <si>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</si>
  <si>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</si>
  <si>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</si>
  <si>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</si>
  <si>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</si>
  <si>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</si>
  <si>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</si>
  <si>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</si>
  <si>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</si>
  <si>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</si>
  <si>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</si>
  <si>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</si>
  <si>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</si>
  <si>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</si>
  <si>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</si>
  <si>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</si>
  <si>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</si>
  <si>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</si>
  <si>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</si>
  <si>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</si>
  <si>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</si>
  <si>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</si>
  <si>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</si>
  <si>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</si>
  <si>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</si>
  <si>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</si>
  <si>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</si>
  <si>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</si>
  <si>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</si>
  <si>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</si>
  <si>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</si>
  <si>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</si>
  <si>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</si>
  <si>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</si>
  <si>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</si>
  <si>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</si>
  <si>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</si>
  <si>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</si>
  <si>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</si>
  <si>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</si>
  <si>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</si>
  <si>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</si>
  <si>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</si>
  <si>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</si>
  <si>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</si>
  <si>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</si>
  <si>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</si>
  <si>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</si>
  <si>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</si>
  <si>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</si>
  <si>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</si>
  <si>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</si>
  <si>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</si>
  <si>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</si>
  <si>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</si>
  <si>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</si>
  <si>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</si>
  <si>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</si>
  <si>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</si>
  <si>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</si>
  <si>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</si>
  <si>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</si>
  <si>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</si>
  <si>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</si>
  <si>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</si>
  <si>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</si>
  <si>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</si>
  <si>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</si>
  <si>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</si>
  <si>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</si>
  <si>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</si>
  <si>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</si>
  <si>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</si>
  <si>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</si>
  <si>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</si>
  <si>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</si>
  <si>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</si>
  <si>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</si>
  <si>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</si>
  <si>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</si>
  <si>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</si>
  <si>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2025.10.15 Nr.25/3V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</si>
</sst>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6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48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28.9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28</v>
      </c>
      <c r="K30" s="151" t="s">
        <v>28</v>
      </c>
      <c r="L30" s="151" t="s">
        <v>23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20122</v>
      </c>
      <c r="J35" s="118">
        <f>SUM(J36+J47+J67+J88+J95+J115+J141+J160+J170)</f>
        <v>20122</v>
      </c>
      <c r="K35" s="119">
        <f>SUM(K36+K47+K67+K88+K95+K115+K141+K160+K170)</f>
        <v>20119.150000000001</v>
      </c>
      <c r="L35" s="118">
        <f>SUM(L36+L47+L67+L88+L95+L115+L141+L160+L170)</f>
        <v>20119.150000000001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20122</v>
      </c>
      <c r="J47" s="126">
        <f t="shared" si="1"/>
        <v>20122</v>
      </c>
      <c r="K47" s="125">
        <f t="shared" si="1"/>
        <v>20119.150000000001</v>
      </c>
      <c r="L47" s="125">
        <f t="shared" si="1"/>
        <v>20119.150000000001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20122</v>
      </c>
      <c r="J48" s="119">
        <f t="shared" si="1"/>
        <v>20122</v>
      </c>
      <c r="K48" s="118">
        <f t="shared" si="1"/>
        <v>20119.150000000001</v>
      </c>
      <c r="L48" s="119">
        <f t="shared" si="1"/>
        <v>20119.150000000001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20122</v>
      </c>
      <c r="J49" s="119">
        <f t="shared" si="1"/>
        <v>20122</v>
      </c>
      <c r="K49" s="121">
        <f t="shared" si="1"/>
        <v>20119.150000000001</v>
      </c>
      <c r="L49" s="121">
        <f t="shared" si="1"/>
        <v>20119.150000000001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20122</v>
      </c>
      <c r="J50" s="127">
        <f>SUM(J51:J66)</f>
        <v>20122</v>
      </c>
      <c r="K50" s="128">
        <f>SUM(K51:K66)</f>
        <v>20119.150000000001</v>
      </c>
      <c r="L50" s="128">
        <f>SUM(L51:L66)</f>
        <v>20119.150000000001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128</v>
      </c>
      <c r="J53" s="123">
        <v>128</v>
      </c>
      <c r="K53" s="123">
        <v>127.92</v>
      </c>
      <c r="L53" s="123">
        <v>127.92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80</v>
      </c>
      <c r="J54" s="123">
        <v>80</v>
      </c>
      <c r="K54" s="123">
        <v>79.16</v>
      </c>
      <c r="L54" s="123">
        <v>79.16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45</v>
      </c>
      <c r="J58" s="124">
        <v>45</v>
      </c>
      <c r="K58" s="124">
        <v>44.29</v>
      </c>
      <c r="L58" s="124">
        <v>44.29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19796</v>
      </c>
      <c r="J62" s="123">
        <v>19796</v>
      </c>
      <c r="K62" s="123">
        <v>19795.330000000002</v>
      </c>
      <c r="L62" s="123">
        <v>19795.330000000002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73</v>
      </c>
      <c r="J63" s="123">
        <v>73</v>
      </c>
      <c r="K63" s="123">
        <v>72.45</v>
      </c>
      <c r="L63" s="123">
        <v>72.45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20122</v>
      </c>
      <c r="J370" s="133">
        <f>SUM(J35+J186)</f>
        <v>20122</v>
      </c>
      <c r="K370" s="133">
        <f>SUM(K35+K186)</f>
        <v>20119.150000000001</v>
      </c>
      <c r="L370" s="133">
        <f>SUM(L35+L186)</f>
        <v>20119.150000000001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52.8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2025-10-08T19:22:27Z</dcterms:modified>
  <cp:category/>
</cp:coreProperties>
</file>